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ВНОСИМ ПРОЕКТ\59 Верхний предел и структура долга\"/>
    </mc:Choice>
  </mc:AlternateContent>
  <bookViews>
    <workbookView xWindow="0" yWindow="0" windowWidth="28800" windowHeight="12300" activeTab="2"/>
  </bookViews>
  <sheets>
    <sheet name="01.01.20" sheetId="1" r:id="rId1"/>
    <sheet name="01.01.21" sheetId="2" r:id="rId2"/>
    <sheet name="на 01.01.22" sheetId="3" r:id="rId3"/>
  </sheets>
  <externalReferences>
    <externalReference r:id="rId4"/>
  </externalReferences>
  <definedNames>
    <definedName name="_xlnm.Print_Titles" localSheetId="0">'01.01.20'!$4:$4</definedName>
    <definedName name="_xlnm.Print_Titles" localSheetId="1">'01.01.21'!$4:$4</definedName>
    <definedName name="_xlnm.Print_Titles" localSheetId="2">'на 01.01.22'!$4:$4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F6" i="2"/>
  <c r="H7" i="1"/>
  <c r="D7" i="1"/>
  <c r="G6" i="1" l="1"/>
  <c r="H6" i="3" l="1"/>
  <c r="F6" i="3"/>
  <c r="F7" i="1" l="1"/>
  <c r="F9" i="1" l="1"/>
  <c r="E9" i="1" l="1"/>
  <c r="E8" i="2" l="1"/>
  <c r="F8" i="2" l="1"/>
  <c r="D9" i="1"/>
  <c r="H9" i="1"/>
  <c r="G5" i="1"/>
  <c r="D5" i="2" s="1"/>
  <c r="G7" i="1" l="1"/>
  <c r="G9" i="1" s="1"/>
  <c r="H8" i="2"/>
  <c r="D6" i="2" l="1"/>
  <c r="H8" i="3"/>
  <c r="F8" i="3"/>
  <c r="E8" i="3"/>
  <c r="D7" i="3"/>
  <c r="G7" i="3" s="1"/>
  <c r="D7" i="2"/>
  <c r="G7" i="2" s="1"/>
  <c r="G8" i="1"/>
  <c r="G6" i="2" l="1"/>
  <c r="D6" i="3" s="1"/>
  <c r="G6" i="3" s="1"/>
  <c r="D8" i="2"/>
  <c r="G5" i="2"/>
  <c r="G8" i="2" l="1"/>
  <c r="D5" i="3"/>
  <c r="D8" i="3" l="1"/>
  <c r="G5" i="3"/>
  <c r="G8" i="3" s="1"/>
</calcChain>
</file>

<file path=xl/sharedStrings.xml><?xml version="1.0" encoding="utf-8"?>
<sst xmlns="http://schemas.openxmlformats.org/spreadsheetml/2006/main" count="61" uniqueCount="35">
  <si>
    <t>Основание</t>
  </si>
  <si>
    <t>Срок погашения долга</t>
  </si>
  <si>
    <t>Кредитные организации</t>
  </si>
  <si>
    <t>Министерство финансов  РФ</t>
  </si>
  <si>
    <t>На пополнение остатков средств на счетах бюджетов субъектов Российской Федерации</t>
  </si>
  <si>
    <t>ВСЕГО ДОЛГОВЫЕ ОБЯЗАТЕЛЬСТВА</t>
  </si>
  <si>
    <r>
      <t xml:space="preserve">В 2005 году перевод долга по договору поручительства к договору займа от 10.07.1998 № 01-20/27-165 (Строительство Мутновской ГеоЭС) и его реструктуризация до 2035 г. </t>
    </r>
    <r>
      <rPr>
        <b/>
        <sz val="13.5"/>
        <rFont val="Times New Roman"/>
        <family val="1"/>
        <charset val="204"/>
      </rPr>
      <t>- Соглашение от 26.09.2005 № 01-01-06/04-134</t>
    </r>
  </si>
  <si>
    <t>В 2005 году перевод долга по договору поручительства к договору займа от 10.07.1998 № 01-20/27-165 (Строительство Мутновской ГеоЭС) и его реструктуризация до 2035 г. - Соглашение от 26.09.2005 № 01-01-06/04-134</t>
  </si>
  <si>
    <t>Наименование кредитора</t>
  </si>
  <si>
    <t>до 01.01.2035</t>
  </si>
  <si>
    <t>3 996 816,77 долл.США*33,62(курс долл. США) = 134 372,97981 тыс.руб.</t>
  </si>
  <si>
    <t>Сумма долга на 01.01.2019</t>
  </si>
  <si>
    <t>Ожидаемое привлечение долга в 2019</t>
  </si>
  <si>
    <t>Ожидаемое погашение долга в 2019</t>
  </si>
  <si>
    <t>Ожидаемое состояние долга на 01.01.2020</t>
  </si>
  <si>
    <t>4 871 120,44 долл.США*33,62 = 163 767,06919 тыс. руб.</t>
  </si>
  <si>
    <t>тыс. рублей</t>
  </si>
  <si>
    <t>Сумма долга на 01.01.2020</t>
  </si>
  <si>
    <t>Ожидаемое привлечение долга в 2020</t>
  </si>
  <si>
    <t>Ожидаемое погашение долга в 2020</t>
  </si>
  <si>
    <t>Ожидаемое состояние долга на 01.01.2021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</si>
  <si>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</si>
  <si>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</si>
  <si>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до 01.04.2018</t>
  </si>
  <si>
    <t>Сумма долга на 01.01.2021</t>
  </si>
  <si>
    <t>Ожидаемое привлечение долга в 2021</t>
  </si>
  <si>
    <t>Ожидаемое погашение долга в 2021</t>
  </si>
  <si>
    <t>Ожидаемое состояние долга на 01.01.2022</t>
  </si>
  <si>
    <t>на 90 дней</t>
  </si>
  <si>
    <t>до 90 дней</t>
  </si>
  <si>
    <t>4 871 120,44 долл.США*33,62 = 134 372,97981тыс. руб.</t>
  </si>
  <si>
    <t>Долговые обязательства подлежащие погашению в 2020 году</t>
  </si>
  <si>
    <t>Долговые обязательства подлежащие погашению в 2021 году</t>
  </si>
  <si>
    <t>Долговые обязательства подлежащие погашению в 2022 году</t>
  </si>
  <si>
    <t>2. Проект структуры государственного внутреннего долга Камчатского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</si>
</sst>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6"/>
      <name val="Times New Roman"/>
      <family val="1"/>
    </font>
    <font>
      <b/>
      <sz val="13.5"/>
      <name val="Times New Roman"/>
      <family val="1"/>
    </font>
    <font>
      <sz val="13.5"/>
      <name val="Times New Roman"/>
      <family val="1"/>
    </font>
    <font>
      <sz val="13.5"/>
      <name val="Times New Roman"/>
      <family val="1"/>
      <charset val="204"/>
    </font>
    <font>
      <sz val="11"/>
      <name val="Times New Roman"/>
      <family val="1"/>
    </font>
    <font>
      <b/>
      <sz val="13.5"/>
      <name val="Times New Roman"/>
      <family val="1"/>
      <charset val="204"/>
    </font>
    <font>
      <sz val="12"/>
      <name val="Arial Cyr"/>
      <charset val="204"/>
    </font>
    <font>
      <b/>
      <sz val="11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204"/>
    </font>
    <font>
      <sz val="9"/>
      <name val="Times New Roman"/>
      <family val="1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3" fillId="0" borderId="0" xfId="0" applyFont="1"/>
    <xf numFmtId="0" fontId="4" fillId="0" borderId="0" xfId="1" applyFont="1" applyBorder="1" applyAlignment="1"/>
    <xf numFmtId="0" fontId="4" fillId="0" borderId="1" xfId="1" applyFont="1" applyBorder="1" applyAlignment="1"/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right"/>
    </xf>
    <xf numFmtId="164" fontId="8" fillId="0" borderId="2" xfId="0" applyNumberFormat="1" applyFont="1" applyBorder="1" applyAlignment="1">
      <alignment horizontal="right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4" fontId="8" fillId="0" borderId="3" xfId="0" applyNumberFormat="1" applyFont="1" applyFill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0" fontId="5" fillId="0" borderId="4" xfId="0" applyFont="1" applyBorder="1" applyAlignment="1">
      <alignment horizontal="center" vertical="center"/>
    </xf>
    <xf numFmtId="164" fontId="11" fillId="0" borderId="4" xfId="0" applyNumberFormat="1" applyFont="1" applyFill="1" applyBorder="1" applyAlignment="1">
      <alignment horizontal="right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Fill="1" applyAlignment="1">
      <alignment horizontal="right"/>
    </xf>
    <xf numFmtId="0" fontId="13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0" xfId="0" applyFont="1" applyAlignment="1">
      <alignment horizontal="left" vertical="center"/>
    </xf>
    <xf numFmtId="14" fontId="14" fillId="0" borderId="0" xfId="0" applyNumberFormat="1" applyFont="1" applyAlignment="1">
      <alignment vertical="top" wrapText="1"/>
    </xf>
    <xf numFmtId="0" fontId="12" fillId="0" borderId="0" xfId="0" applyFont="1" applyFill="1" applyAlignment="1">
      <alignment horizontal="right" vertical="center"/>
    </xf>
    <xf numFmtId="0" fontId="12" fillId="0" borderId="0" xfId="0" applyFont="1" applyAlignment="1">
      <alignment horizontal="right" vertical="center"/>
    </xf>
    <xf numFmtId="14" fontId="13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Fill="1" applyAlignment="1">
      <alignment horizontal="right"/>
    </xf>
    <xf numFmtId="0" fontId="0" fillId="0" borderId="0" xfId="0" applyAlignment="1">
      <alignment horizontal="right"/>
    </xf>
    <xf numFmtId="164" fontId="16" fillId="0" borderId="2" xfId="0" applyNumberFormat="1" applyFont="1" applyFill="1" applyBorder="1" applyAlignment="1">
      <alignment horizontal="right"/>
    </xf>
    <xf numFmtId="164" fontId="16" fillId="0" borderId="2" xfId="0" applyNumberFormat="1" applyFont="1" applyBorder="1" applyAlignment="1">
      <alignment horizontal="right"/>
    </xf>
    <xf numFmtId="164" fontId="16" fillId="0" borderId="2" xfId="0" applyNumberFormat="1" applyFont="1" applyFill="1" applyBorder="1" applyAlignment="1">
      <alignment horizontal="right" wrapText="1"/>
    </xf>
    <xf numFmtId="164" fontId="17" fillId="0" borderId="4" xfId="0" applyNumberFormat="1" applyFont="1" applyFill="1" applyBorder="1" applyAlignment="1">
      <alignment horizontal="right"/>
    </xf>
    <xf numFmtId="0" fontId="13" fillId="0" borderId="0" xfId="0" applyFont="1" applyFill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Fill="1" applyAlignment="1">
      <alignment horizontal="right" vertical="center"/>
    </xf>
    <xf numFmtId="0" fontId="18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5" fillId="0" borderId="4" xfId="0" applyFont="1" applyBorder="1" applyAlignment="1">
      <alignment horizontal="center"/>
    </xf>
    <xf numFmtId="4" fontId="10" fillId="0" borderId="0" xfId="0" applyNumberFormat="1" applyFont="1" applyAlignment="1">
      <alignment horizontal="center" wrapText="1"/>
    </xf>
    <xf numFmtId="0" fontId="13" fillId="0" borderId="1" xfId="1" applyFont="1" applyBorder="1" applyAlignment="1">
      <alignment horizontal="right"/>
    </xf>
    <xf numFmtId="0" fontId="2" fillId="0" borderId="0" xfId="1" applyFont="1" applyAlignment="1">
      <alignment horizontal="center"/>
    </xf>
    <xf numFmtId="0" fontId="4" fillId="0" borderId="0" xfId="1" applyFont="1" applyBorder="1" applyAlignment="1">
      <alignment horizont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164" fontId="16" fillId="0" borderId="0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_Структура долга на 01.01.08 - 2 сценар варианта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FILESHARE\Minfin\Departament\buhgal\1%20&#1060;&#1077;&#1076;&#1086;&#1088;&#1077;&#1085;&#1082;&#1086;%20&#1058;.&#1050;\&#1073;&#1102;&#1076;&#1078;&#1077;&#1090;%202015%20-%202017\&#1054;&#1041;&#1059;&#1080;&#1054;%2029.04.2015\&#1057;&#1090;&#1088;&#1091;&#1082;&#1090;&#1091;&#1088;&#1072;%20&#1076;&#1086;&#1083;&#1075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01.01.16"/>
      <sheetName val="на 01.01.17"/>
      <sheetName val="на 01.01.18"/>
    </sheetNames>
    <sheetDataSet>
      <sheetData sheetId="0">
        <row r="6">
          <cell r="G6">
            <v>1582163</v>
          </cell>
        </row>
        <row r="8">
          <cell r="G8">
            <v>0</v>
          </cell>
        </row>
      </sheetData>
      <sheetData sheetId="1">
        <row r="6">
          <cell r="G6">
            <v>2728163</v>
          </cell>
        </row>
        <row r="8">
          <cell r="G8">
            <v>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zoomScale="70" zoomScaleNormal="70" workbookViewId="0">
      <selection activeCell="I7" sqref="I7"/>
    </sheetView>
  </sheetViews>
  <sheetFormatPr defaultRowHeight="12.75" x14ac:dyDescent="0.2"/>
  <cols>
    <col min="1" max="1" width="40.42578125" customWidth="1"/>
    <col min="2" max="2" width="65.140625" style="36" customWidth="1"/>
    <col min="3" max="3" width="22.7109375" style="37" customWidth="1"/>
    <col min="4" max="4" width="17.28515625" style="38" customWidth="1"/>
    <col min="5" max="5" width="18" style="38" customWidth="1"/>
    <col min="6" max="6" width="20.140625" style="39" customWidth="1"/>
    <col min="7" max="7" width="17" style="39" customWidth="1"/>
    <col min="8" max="8" width="19.42578125" style="39" customWidth="1"/>
    <col min="9" max="9" width="19" customWidth="1"/>
  </cols>
  <sheetData>
    <row r="1" spans="1:10" s="1" customFormat="1" ht="18.75" x14ac:dyDescent="0.3">
      <c r="A1" s="56" t="s">
        <v>34</v>
      </c>
      <c r="B1" s="56"/>
      <c r="C1" s="56"/>
      <c r="D1" s="56"/>
      <c r="E1" s="56"/>
      <c r="F1" s="56"/>
      <c r="G1" s="56"/>
      <c r="H1" s="56"/>
    </row>
    <row r="2" spans="1:10" ht="20.25" x14ac:dyDescent="0.3">
      <c r="A2" s="57"/>
      <c r="B2" s="57"/>
      <c r="C2" s="57"/>
      <c r="D2" s="57"/>
      <c r="E2" s="57"/>
      <c r="F2" s="57"/>
      <c r="G2" s="57"/>
      <c r="H2" s="57"/>
      <c r="I2" s="2"/>
    </row>
    <row r="3" spans="1:10" ht="20.25" x14ac:dyDescent="0.3">
      <c r="A3" s="3"/>
      <c r="B3" s="3"/>
      <c r="C3" s="3"/>
      <c r="D3" s="3"/>
      <c r="E3" s="3"/>
      <c r="F3" s="3"/>
      <c r="G3" s="3"/>
      <c r="H3" s="55" t="s">
        <v>16</v>
      </c>
    </row>
    <row r="4" spans="1:10" ht="86.25" x14ac:dyDescent="0.2">
      <c r="A4" s="4" t="s">
        <v>8</v>
      </c>
      <c r="B4" s="5" t="s">
        <v>0</v>
      </c>
      <c r="C4" s="5" t="s">
        <v>1</v>
      </c>
      <c r="D4" s="6" t="s">
        <v>11</v>
      </c>
      <c r="E4" s="5" t="s">
        <v>12</v>
      </c>
      <c r="F4" s="5" t="s">
        <v>13</v>
      </c>
      <c r="G4" s="6" t="s">
        <v>14</v>
      </c>
      <c r="H4" s="6" t="s">
        <v>31</v>
      </c>
    </row>
    <row r="5" spans="1:10" ht="50.25" customHeight="1" x14ac:dyDescent="0.25">
      <c r="A5" s="7" t="s">
        <v>2</v>
      </c>
      <c r="B5" s="8" t="s">
        <v>21</v>
      </c>
      <c r="C5" s="51">
        <v>2024</v>
      </c>
      <c r="D5" s="10">
        <v>1987163</v>
      </c>
      <c r="E5" s="10"/>
      <c r="F5" s="10"/>
      <c r="G5" s="11">
        <f t="shared" ref="G5:G7" si="0">D5+E5-F5</f>
        <v>1987163</v>
      </c>
      <c r="H5" s="10"/>
    </row>
    <row r="6" spans="1:10" ht="50.25" hidden="1" customHeight="1" x14ac:dyDescent="0.25">
      <c r="A6" s="7" t="s">
        <v>2</v>
      </c>
      <c r="B6" s="8" t="s">
        <v>22</v>
      </c>
      <c r="C6" s="51" t="s">
        <v>23</v>
      </c>
      <c r="D6" s="10"/>
      <c r="E6" s="10"/>
      <c r="F6" s="10"/>
      <c r="G6" s="11">
        <f>D6+E6-F6</f>
        <v>0</v>
      </c>
      <c r="H6" s="10"/>
    </row>
    <row r="7" spans="1:10" s="16" customFormat="1" ht="90" x14ac:dyDescent="0.25">
      <c r="A7" s="7" t="s">
        <v>3</v>
      </c>
      <c r="B7" s="12" t="s">
        <v>6</v>
      </c>
      <c r="C7" s="52" t="s">
        <v>9</v>
      </c>
      <c r="D7" s="10">
        <f>90677.78049*33.62</f>
        <v>3048586.9800737998</v>
      </c>
      <c r="E7" s="10"/>
      <c r="F7" s="11">
        <f>ROUND((3996816.77*33.62)/1000,2)</f>
        <v>134372.98000000001</v>
      </c>
      <c r="G7" s="11">
        <f t="shared" si="0"/>
        <v>2914214.0000737999</v>
      </c>
      <c r="H7" s="11">
        <f>ROUND(4871120.44*33.62/1000,2)</f>
        <v>163767.07</v>
      </c>
      <c r="I7" s="14" t="s">
        <v>10</v>
      </c>
      <c r="J7" s="15"/>
    </row>
    <row r="8" spans="1:10" s="16" customFormat="1" ht="34.5" x14ac:dyDescent="0.25">
      <c r="A8" s="7" t="s">
        <v>3</v>
      </c>
      <c r="B8" s="12" t="s">
        <v>4</v>
      </c>
      <c r="C8" s="52" t="s">
        <v>28</v>
      </c>
      <c r="D8" s="10">
        <v>0</v>
      </c>
      <c r="E8" s="17">
        <v>5000000</v>
      </c>
      <c r="F8" s="18">
        <v>5000000</v>
      </c>
      <c r="G8" s="11">
        <f>D8+E8-F8</f>
        <v>0</v>
      </c>
      <c r="H8" s="11"/>
      <c r="I8" s="14"/>
      <c r="J8" s="15"/>
    </row>
    <row r="9" spans="1:10" s="16" customFormat="1" ht="17.25" x14ac:dyDescent="0.25">
      <c r="A9" s="58" t="s">
        <v>5</v>
      </c>
      <c r="B9" s="58"/>
      <c r="C9" s="53"/>
      <c r="D9" s="20">
        <f>SUM(D5:D7)</f>
        <v>5035749.9800738003</v>
      </c>
      <c r="E9" s="20">
        <f>SUM(E5:E8)</f>
        <v>5000000</v>
      </c>
      <c r="F9" s="20">
        <f>SUM(F5:F8)</f>
        <v>5134372.9800000004</v>
      </c>
      <c r="G9" s="20">
        <f>SUM(G5:G7)</f>
        <v>4901377.0000737999</v>
      </c>
      <c r="H9" s="20">
        <f>SUM(H5:H7)</f>
        <v>163767.07</v>
      </c>
    </row>
    <row r="10" spans="1:10" s="16" customFormat="1" ht="15.75" x14ac:dyDescent="0.25">
      <c r="A10" s="21"/>
      <c r="B10" s="22"/>
      <c r="C10" s="23"/>
      <c r="D10" s="24"/>
      <c r="E10" s="24"/>
      <c r="F10" s="25"/>
      <c r="G10" s="26"/>
      <c r="H10" s="26"/>
    </row>
    <row r="11" spans="1:10" s="16" customFormat="1" ht="12.75" customHeight="1" x14ac:dyDescent="0.2">
      <c r="A11" s="59"/>
      <c r="B11" s="59"/>
      <c r="C11" s="59"/>
      <c r="D11" s="59"/>
      <c r="E11" s="59"/>
      <c r="F11" s="59"/>
      <c r="G11" s="59"/>
      <c r="H11" s="59"/>
    </row>
    <row r="12" spans="1:10" s="16" customFormat="1" ht="12.75" customHeight="1" x14ac:dyDescent="0.2">
      <c r="A12" s="59"/>
      <c r="B12" s="59"/>
      <c r="C12" s="59"/>
      <c r="D12" s="59"/>
      <c r="E12" s="59"/>
      <c r="F12" s="59"/>
      <c r="G12" s="59"/>
      <c r="H12" s="59"/>
    </row>
    <row r="13" spans="1:10" s="16" customFormat="1" ht="15.75" x14ac:dyDescent="0.2">
      <c r="A13" s="21"/>
      <c r="B13" s="27"/>
      <c r="C13" s="28"/>
      <c r="D13" s="29"/>
      <c r="E13" s="29"/>
      <c r="F13" s="30"/>
      <c r="G13" s="30"/>
      <c r="H13" s="30"/>
    </row>
    <row r="14" spans="1:10" s="16" customFormat="1" x14ac:dyDescent="0.2">
      <c r="A14" s="21"/>
      <c r="B14" s="27"/>
      <c r="C14" s="21"/>
      <c r="D14" s="29"/>
      <c r="E14" s="29"/>
      <c r="F14" s="30"/>
      <c r="G14" s="30"/>
      <c r="H14" s="30"/>
    </row>
    <row r="15" spans="1:10" s="16" customFormat="1" x14ac:dyDescent="0.2">
      <c r="A15" s="21"/>
      <c r="B15" s="27"/>
      <c r="C15" s="21"/>
      <c r="D15" s="29"/>
      <c r="E15" s="29"/>
      <c r="F15" s="30"/>
      <c r="G15" s="30"/>
      <c r="H15" s="30"/>
    </row>
    <row r="16" spans="1:10" s="50" customFormat="1" ht="18.75" x14ac:dyDescent="0.2">
      <c r="A16" s="46"/>
      <c r="B16" s="47"/>
      <c r="C16" s="46"/>
      <c r="D16" s="48"/>
      <c r="E16" s="48"/>
      <c r="F16" s="49"/>
      <c r="G16" s="49"/>
      <c r="H16" s="49"/>
    </row>
    <row r="17" spans="1:8" s="16" customFormat="1" ht="15.75" x14ac:dyDescent="0.2">
      <c r="A17" s="31"/>
      <c r="B17" s="27"/>
      <c r="C17" s="21"/>
      <c r="D17" s="29"/>
      <c r="E17" s="29"/>
      <c r="F17" s="30"/>
      <c r="G17" s="30"/>
      <c r="H17" s="30"/>
    </row>
    <row r="18" spans="1:8" s="16" customFormat="1" x14ac:dyDescent="0.2">
      <c r="A18" s="32"/>
      <c r="B18" s="27"/>
      <c r="C18" s="21"/>
      <c r="D18" s="29"/>
      <c r="E18" s="29"/>
      <c r="F18" s="30"/>
      <c r="G18" s="30"/>
      <c r="H18" s="30"/>
    </row>
    <row r="19" spans="1:8" s="16" customFormat="1" x14ac:dyDescent="0.2">
      <c r="A19" s="21"/>
      <c r="B19" s="27"/>
      <c r="C19" s="21"/>
      <c r="D19" s="29"/>
      <c r="E19" s="29"/>
      <c r="F19" s="30"/>
      <c r="G19" s="30"/>
      <c r="H19" s="30"/>
    </row>
    <row r="20" spans="1:8" s="16" customFormat="1" x14ac:dyDescent="0.2">
      <c r="B20" s="33"/>
      <c r="D20" s="34"/>
      <c r="E20" s="34"/>
      <c r="F20" s="35"/>
      <c r="G20" s="35"/>
      <c r="H20" s="35"/>
    </row>
    <row r="21" spans="1:8" s="16" customFormat="1" x14ac:dyDescent="0.2">
      <c r="B21" s="33"/>
      <c r="D21" s="34"/>
      <c r="E21" s="34"/>
      <c r="F21" s="35"/>
      <c r="G21" s="35"/>
      <c r="H21" s="35"/>
    </row>
    <row r="22" spans="1:8" s="16" customFormat="1" x14ac:dyDescent="0.2">
      <c r="B22" s="33"/>
      <c r="D22" s="34"/>
      <c r="E22" s="34"/>
      <c r="F22" s="35"/>
      <c r="G22" s="35"/>
      <c r="H22" s="35"/>
    </row>
    <row r="23" spans="1:8" s="16" customFormat="1" x14ac:dyDescent="0.2">
      <c r="B23" s="33"/>
      <c r="D23" s="34"/>
      <c r="E23" s="34"/>
      <c r="F23" s="35"/>
      <c r="G23" s="35"/>
      <c r="H23" s="35"/>
    </row>
    <row r="24" spans="1:8" s="16" customFormat="1" x14ac:dyDescent="0.2">
      <c r="B24" s="33"/>
      <c r="D24" s="34"/>
      <c r="E24" s="34"/>
      <c r="F24" s="35"/>
      <c r="G24" s="35"/>
      <c r="H24" s="35"/>
    </row>
    <row r="25" spans="1:8" s="16" customFormat="1" x14ac:dyDescent="0.2">
      <c r="B25" s="33"/>
      <c r="D25" s="34"/>
      <c r="E25" s="34"/>
      <c r="F25" s="35"/>
      <c r="G25" s="35"/>
      <c r="H25" s="35"/>
    </row>
    <row r="26" spans="1:8" s="16" customFormat="1" x14ac:dyDescent="0.2">
      <c r="B26" s="33"/>
      <c r="D26" s="34"/>
      <c r="E26" s="34"/>
      <c r="F26" s="35"/>
      <c r="G26" s="35"/>
      <c r="H26" s="35"/>
    </row>
    <row r="27" spans="1:8" s="16" customFormat="1" x14ac:dyDescent="0.2">
      <c r="B27" s="33"/>
      <c r="D27" s="34"/>
      <c r="E27" s="34"/>
      <c r="F27" s="35"/>
      <c r="G27" s="35"/>
      <c r="H27" s="35"/>
    </row>
    <row r="28" spans="1:8" s="16" customFormat="1" x14ac:dyDescent="0.2">
      <c r="B28" s="33"/>
      <c r="D28" s="34"/>
      <c r="E28" s="34"/>
      <c r="F28" s="35"/>
      <c r="G28" s="35"/>
      <c r="H28" s="35"/>
    </row>
    <row r="29" spans="1:8" s="16" customFormat="1" x14ac:dyDescent="0.2">
      <c r="B29" s="33"/>
      <c r="D29" s="34"/>
      <c r="E29" s="34"/>
      <c r="F29" s="35"/>
      <c r="G29" s="35"/>
      <c r="H29" s="35"/>
    </row>
    <row r="30" spans="1:8" s="16" customFormat="1" x14ac:dyDescent="0.2">
      <c r="B30" s="33"/>
      <c r="D30" s="34"/>
      <c r="E30" s="34"/>
      <c r="F30" s="35"/>
      <c r="G30" s="35"/>
      <c r="H30" s="35"/>
    </row>
  </sheetData>
  <mergeCells count="4">
    <mergeCell ref="A1:H1"/>
    <mergeCell ref="A2:H2"/>
    <mergeCell ref="A9:B9"/>
    <mergeCell ref="A11:H12"/>
  </mergeCells>
  <printOptions horizontalCentered="1"/>
  <pageMargins left="0.23622047244094491" right="0.23622047244094491" top="0.55118110236220474" bottom="0.55118110236220474" header="0" footer="0"/>
  <pageSetup paperSize="9" scale="61" fitToHeight="8" orientation="landscape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zoomScale="80" zoomScaleNormal="80" workbookViewId="0">
      <selection activeCell="A2" sqref="A2:H2"/>
    </sheetView>
  </sheetViews>
  <sheetFormatPr defaultRowHeight="12.75" x14ac:dyDescent="0.2"/>
  <cols>
    <col min="1" max="1" width="40.42578125" customWidth="1"/>
    <col min="2" max="2" width="65.140625" style="36" customWidth="1"/>
    <col min="3" max="3" width="22.7109375" style="37" customWidth="1"/>
    <col min="4" max="4" width="17.85546875" style="38" customWidth="1"/>
    <col min="5" max="5" width="17.7109375" style="38" customWidth="1"/>
    <col min="6" max="6" width="17.28515625" style="39" customWidth="1"/>
    <col min="7" max="7" width="17" style="39" customWidth="1"/>
    <col min="8" max="8" width="20.42578125" style="39" customWidth="1"/>
    <col min="9" max="9" width="23.140625" customWidth="1"/>
  </cols>
  <sheetData>
    <row r="1" spans="1:10" s="1" customFormat="1" ht="18.75" x14ac:dyDescent="0.3">
      <c r="A1" s="56" t="s">
        <v>34</v>
      </c>
      <c r="B1" s="56"/>
      <c r="C1" s="56"/>
      <c r="D1" s="56"/>
      <c r="E1" s="56"/>
      <c r="F1" s="56"/>
      <c r="G1" s="56"/>
      <c r="H1" s="56"/>
    </row>
    <row r="2" spans="1:10" ht="20.25" x14ac:dyDescent="0.3">
      <c r="A2" s="57"/>
      <c r="B2" s="57"/>
      <c r="C2" s="57"/>
      <c r="D2" s="57"/>
      <c r="E2" s="57"/>
      <c r="F2" s="57"/>
      <c r="G2" s="57"/>
      <c r="H2" s="57"/>
      <c r="I2" s="2"/>
    </row>
    <row r="3" spans="1:10" ht="20.25" x14ac:dyDescent="0.3">
      <c r="A3" s="3"/>
      <c r="B3" s="3"/>
      <c r="C3" s="3"/>
      <c r="D3" s="3"/>
      <c r="E3" s="3"/>
      <c r="F3" s="3"/>
      <c r="G3" s="3"/>
      <c r="H3" s="55" t="s">
        <v>16</v>
      </c>
    </row>
    <row r="4" spans="1:10" ht="86.25" x14ac:dyDescent="0.2">
      <c r="A4" s="4"/>
      <c r="B4" s="5" t="s">
        <v>0</v>
      </c>
      <c r="C4" s="5" t="s">
        <v>1</v>
      </c>
      <c r="D4" s="6" t="s">
        <v>17</v>
      </c>
      <c r="E4" s="5" t="s">
        <v>18</v>
      </c>
      <c r="F4" s="5" t="s">
        <v>19</v>
      </c>
      <c r="G4" s="6" t="s">
        <v>20</v>
      </c>
      <c r="H4" s="6" t="s">
        <v>32</v>
      </c>
    </row>
    <row r="5" spans="1:10" ht="54.75" customHeight="1" x14ac:dyDescent="0.25">
      <c r="A5" s="7" t="s">
        <v>2</v>
      </c>
      <c r="B5" s="8" t="s">
        <v>21</v>
      </c>
      <c r="C5" s="9">
        <v>2024</v>
      </c>
      <c r="D5" s="40">
        <f>'01.01.20'!G5</f>
        <v>1987163</v>
      </c>
      <c r="E5" s="41"/>
      <c r="F5" s="41"/>
      <c r="G5" s="42">
        <f>D5+E5-F5</f>
        <v>1987163</v>
      </c>
      <c r="H5" s="42"/>
    </row>
    <row r="6" spans="1:10" s="16" customFormat="1" ht="86.25" x14ac:dyDescent="0.25">
      <c r="A6" s="7" t="s">
        <v>3</v>
      </c>
      <c r="B6" s="12" t="s">
        <v>7</v>
      </c>
      <c r="C6" s="13" t="s">
        <v>9</v>
      </c>
      <c r="D6" s="40">
        <f>'01.01.20'!G7</f>
        <v>2914214.0000737999</v>
      </c>
      <c r="E6" s="40"/>
      <c r="F6" s="11">
        <f>ROUND(4871120.44*33.62/1000,2)</f>
        <v>163767.07</v>
      </c>
      <c r="G6" s="42">
        <f>D6+E6-F6</f>
        <v>2750446.9300738</v>
      </c>
      <c r="H6" s="40">
        <f>ROUND(4871120.44*33.62/1000,2)</f>
        <v>163767.07</v>
      </c>
      <c r="I6" s="54" t="s">
        <v>30</v>
      </c>
      <c r="J6" s="15"/>
    </row>
    <row r="7" spans="1:10" s="16" customFormat="1" ht="34.5" x14ac:dyDescent="0.25">
      <c r="A7" s="7" t="s">
        <v>3</v>
      </c>
      <c r="B7" s="12" t="s">
        <v>4</v>
      </c>
      <c r="C7" s="13" t="s">
        <v>29</v>
      </c>
      <c r="D7" s="40">
        <f>'[1]на 01.01.16'!G8</f>
        <v>0</v>
      </c>
      <c r="E7" s="17">
        <v>5000000</v>
      </c>
      <c r="F7" s="18">
        <v>5000000</v>
      </c>
      <c r="G7" s="11">
        <f>D7+E7-F7</f>
        <v>0</v>
      </c>
      <c r="H7" s="11"/>
      <c r="I7" s="14"/>
      <c r="J7" s="15"/>
    </row>
    <row r="8" spans="1:10" s="16" customFormat="1" ht="17.25" x14ac:dyDescent="0.2">
      <c r="A8" s="58" t="s">
        <v>5</v>
      </c>
      <c r="B8" s="58"/>
      <c r="C8" s="19"/>
      <c r="D8" s="43">
        <f>SUM(D5:D7)</f>
        <v>4901377.0000737999</v>
      </c>
      <c r="E8" s="43">
        <f>SUM(E5:E7)</f>
        <v>5000000</v>
      </c>
      <c r="F8" s="43">
        <f>SUM(F5:F7)</f>
        <v>5163767.07</v>
      </c>
      <c r="G8" s="43">
        <f>SUM(G5:G7)</f>
        <v>4737609.9300737996</v>
      </c>
      <c r="H8" s="43">
        <f>SUM(H5:H7)</f>
        <v>163767.07</v>
      </c>
    </row>
    <row r="9" spans="1:10" s="16" customFormat="1" ht="15.75" x14ac:dyDescent="0.2">
      <c r="A9" s="21"/>
      <c r="B9" s="22"/>
      <c r="C9" s="23"/>
      <c r="D9" s="44"/>
      <c r="E9" s="29"/>
      <c r="F9" s="45"/>
      <c r="G9" s="30"/>
      <c r="H9" s="30"/>
    </row>
    <row r="10" spans="1:10" s="16" customFormat="1" ht="12.75" customHeight="1" x14ac:dyDescent="0.2">
      <c r="A10" s="59"/>
      <c r="B10" s="59"/>
      <c r="C10" s="59"/>
      <c r="D10" s="59"/>
      <c r="E10" s="59"/>
      <c r="F10" s="59"/>
      <c r="G10" s="59"/>
      <c r="H10" s="59"/>
    </row>
    <row r="11" spans="1:10" s="16" customFormat="1" ht="12.75" customHeight="1" x14ac:dyDescent="0.2">
      <c r="A11" s="59"/>
      <c r="B11" s="59"/>
      <c r="C11" s="59"/>
      <c r="D11" s="59"/>
      <c r="E11" s="59"/>
      <c r="F11" s="59"/>
      <c r="G11" s="59"/>
      <c r="H11" s="59"/>
      <c r="I11" s="60"/>
    </row>
    <row r="12" spans="1:10" s="16" customFormat="1" ht="15.75" x14ac:dyDescent="0.2">
      <c r="A12" s="21"/>
      <c r="B12" s="27"/>
      <c r="C12" s="28"/>
      <c r="D12" s="29"/>
      <c r="E12" s="29"/>
      <c r="F12" s="30"/>
      <c r="G12" s="30"/>
      <c r="H12" s="30"/>
      <c r="I12" s="60"/>
    </row>
    <row r="13" spans="1:10" s="16" customFormat="1" x14ac:dyDescent="0.2">
      <c r="A13" s="21"/>
      <c r="B13" s="27"/>
      <c r="C13" s="21"/>
      <c r="D13" s="29"/>
      <c r="E13" s="29"/>
      <c r="F13" s="30"/>
      <c r="G13" s="30"/>
      <c r="H13" s="30"/>
    </row>
    <row r="14" spans="1:10" s="16" customFormat="1" x14ac:dyDescent="0.2">
      <c r="A14" s="21"/>
      <c r="B14" s="27"/>
      <c r="C14" s="21"/>
      <c r="D14" s="29"/>
      <c r="E14" s="29"/>
      <c r="F14" s="30"/>
      <c r="G14" s="30"/>
      <c r="H14" s="30"/>
    </row>
    <row r="15" spans="1:10" s="50" customFormat="1" ht="18.75" x14ac:dyDescent="0.2">
      <c r="A15" s="46"/>
      <c r="B15" s="47"/>
      <c r="C15" s="46"/>
      <c r="D15" s="48"/>
      <c r="E15" s="48"/>
      <c r="F15" s="49"/>
      <c r="G15" s="49"/>
      <c r="H15" s="49"/>
    </row>
    <row r="16" spans="1:10" s="16" customFormat="1" ht="15.75" x14ac:dyDescent="0.2">
      <c r="A16" s="31"/>
      <c r="B16" s="27"/>
      <c r="C16" s="21"/>
      <c r="D16" s="29"/>
      <c r="E16" s="29"/>
      <c r="F16" s="30"/>
      <c r="G16" s="30"/>
      <c r="H16" s="30"/>
    </row>
    <row r="17" spans="1:8" s="16" customFormat="1" x14ac:dyDescent="0.2">
      <c r="A17" s="32"/>
      <c r="B17" s="27"/>
      <c r="C17" s="21"/>
      <c r="D17" s="29"/>
      <c r="E17" s="29"/>
      <c r="F17" s="30"/>
      <c r="G17" s="30"/>
      <c r="H17" s="30"/>
    </row>
    <row r="18" spans="1:8" s="16" customFormat="1" x14ac:dyDescent="0.2">
      <c r="A18" s="21"/>
      <c r="B18" s="27"/>
      <c r="C18" s="21"/>
      <c r="D18" s="29"/>
      <c r="E18" s="29"/>
      <c r="F18" s="30"/>
      <c r="G18" s="30"/>
      <c r="H18" s="30"/>
    </row>
    <row r="19" spans="1:8" s="16" customFormat="1" x14ac:dyDescent="0.2">
      <c r="B19" s="33"/>
      <c r="D19" s="34"/>
      <c r="E19" s="34"/>
      <c r="F19" s="35"/>
      <c r="G19" s="35"/>
      <c r="H19" s="35"/>
    </row>
    <row r="20" spans="1:8" s="16" customFormat="1" x14ac:dyDescent="0.2">
      <c r="B20" s="33"/>
      <c r="D20" s="34"/>
      <c r="E20" s="34"/>
      <c r="F20" s="35"/>
      <c r="G20" s="35"/>
      <c r="H20" s="35"/>
    </row>
    <row r="21" spans="1:8" s="16" customFormat="1" x14ac:dyDescent="0.2">
      <c r="B21" s="33"/>
      <c r="D21" s="34"/>
      <c r="E21" s="34"/>
      <c r="F21" s="35"/>
      <c r="G21" s="35"/>
      <c r="H21" s="35"/>
    </row>
    <row r="22" spans="1:8" s="16" customFormat="1" x14ac:dyDescent="0.2">
      <c r="B22" s="33"/>
      <c r="D22" s="34"/>
      <c r="E22" s="34"/>
      <c r="F22" s="35"/>
      <c r="G22" s="35"/>
      <c r="H22" s="35"/>
    </row>
    <row r="23" spans="1:8" s="16" customFormat="1" x14ac:dyDescent="0.2">
      <c r="B23" s="33"/>
      <c r="D23" s="34"/>
      <c r="E23" s="34"/>
      <c r="F23" s="35"/>
      <c r="G23" s="35"/>
      <c r="H23" s="35"/>
    </row>
    <row r="24" spans="1:8" s="16" customFormat="1" x14ac:dyDescent="0.2">
      <c r="B24" s="33"/>
      <c r="D24" s="34"/>
      <c r="E24" s="34"/>
      <c r="F24" s="35"/>
      <c r="G24" s="35"/>
      <c r="H24" s="35"/>
    </row>
    <row r="25" spans="1:8" s="16" customFormat="1" x14ac:dyDescent="0.2">
      <c r="B25" s="33"/>
      <c r="D25" s="34"/>
      <c r="E25" s="34"/>
      <c r="F25" s="35"/>
      <c r="G25" s="35"/>
      <c r="H25" s="35"/>
    </row>
    <row r="26" spans="1:8" s="16" customFormat="1" x14ac:dyDescent="0.2">
      <c r="B26" s="33"/>
      <c r="D26" s="34"/>
      <c r="E26" s="34"/>
      <c r="F26" s="35"/>
      <c r="G26" s="35"/>
      <c r="H26" s="35"/>
    </row>
    <row r="27" spans="1:8" s="16" customFormat="1" x14ac:dyDescent="0.2">
      <c r="B27" s="33"/>
      <c r="D27" s="34"/>
      <c r="E27" s="34"/>
      <c r="F27" s="35"/>
      <c r="G27" s="35"/>
      <c r="H27" s="35"/>
    </row>
    <row r="28" spans="1:8" s="16" customFormat="1" x14ac:dyDescent="0.2">
      <c r="B28" s="33"/>
      <c r="D28" s="34"/>
      <c r="E28" s="34"/>
      <c r="F28" s="35"/>
      <c r="G28" s="35"/>
      <c r="H28" s="35"/>
    </row>
    <row r="29" spans="1:8" s="16" customFormat="1" x14ac:dyDescent="0.2">
      <c r="B29" s="33"/>
      <c r="D29" s="34"/>
      <c r="E29" s="34"/>
      <c r="F29" s="35"/>
      <c r="G29" s="35"/>
      <c r="H29" s="35"/>
    </row>
    <row r="30" spans="1:8" s="16" customFormat="1" x14ac:dyDescent="0.2">
      <c r="B30" s="33"/>
      <c r="D30" s="34"/>
      <c r="E30" s="34"/>
      <c r="F30" s="35"/>
      <c r="G30" s="35"/>
      <c r="H30" s="35"/>
    </row>
  </sheetData>
  <mergeCells count="5">
    <mergeCell ref="I11:I12"/>
    <mergeCell ref="A1:H1"/>
    <mergeCell ref="A2:H2"/>
    <mergeCell ref="A8:B8"/>
    <mergeCell ref="A10:H11"/>
  </mergeCells>
  <printOptions horizontalCentered="1"/>
  <pageMargins left="0.23622047244094491" right="0.23622047244094491" top="0.55118110236220474" bottom="0.55118110236220474" header="0" footer="0"/>
  <pageSetup paperSize="9" scale="60" fitToHeight="8" orientation="landscape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tabSelected="1" zoomScale="80" zoomScaleNormal="80" workbookViewId="0">
      <pane xSplit="2" ySplit="5" topLeftCell="C6" activePane="bottomRight" state="frozen"/>
      <selection pane="topRight" activeCell="D1" sqref="D1"/>
      <selection pane="bottomLeft" activeCell="A6" sqref="A6"/>
      <selection pane="bottomRight" sqref="A1:H1"/>
    </sheetView>
  </sheetViews>
  <sheetFormatPr defaultRowHeight="12.75" x14ac:dyDescent="0.2"/>
  <cols>
    <col min="1" max="1" width="40.42578125" customWidth="1"/>
    <col min="2" max="2" width="65.140625" style="36" customWidth="1"/>
    <col min="3" max="3" width="22.7109375" style="37" customWidth="1"/>
    <col min="4" max="4" width="17.85546875" style="38" customWidth="1"/>
    <col min="5" max="5" width="17.7109375" style="38" customWidth="1"/>
    <col min="6" max="6" width="17.28515625" style="39" customWidth="1"/>
    <col min="7" max="7" width="17" style="39" customWidth="1"/>
    <col min="8" max="8" width="19.42578125" style="39" customWidth="1"/>
    <col min="9" max="9" width="23.28515625" customWidth="1"/>
  </cols>
  <sheetData>
    <row r="1" spans="1:10" s="1" customFormat="1" ht="18.75" x14ac:dyDescent="0.3">
      <c r="A1" s="56" t="s">
        <v>34</v>
      </c>
      <c r="B1" s="56"/>
      <c r="C1" s="56"/>
      <c r="D1" s="56"/>
      <c r="E1" s="56"/>
      <c r="F1" s="56"/>
      <c r="G1" s="56"/>
      <c r="H1" s="56"/>
    </row>
    <row r="2" spans="1:10" ht="20.25" x14ac:dyDescent="0.3">
      <c r="A2" s="57"/>
      <c r="B2" s="57"/>
      <c r="C2" s="57"/>
      <c r="D2" s="57"/>
      <c r="E2" s="57"/>
      <c r="F2" s="57"/>
      <c r="G2" s="57"/>
      <c r="H2" s="57"/>
      <c r="I2" s="2"/>
    </row>
    <row r="3" spans="1:10" ht="20.25" x14ac:dyDescent="0.3">
      <c r="A3" s="3"/>
      <c r="B3" s="3"/>
      <c r="C3" s="3"/>
      <c r="D3" s="3"/>
      <c r="E3" s="3"/>
      <c r="F3" s="3"/>
      <c r="G3" s="3"/>
      <c r="H3" s="55" t="s">
        <v>16</v>
      </c>
    </row>
    <row r="4" spans="1:10" ht="90" customHeight="1" x14ac:dyDescent="0.2">
      <c r="A4" s="4"/>
      <c r="B4" s="5" t="s">
        <v>0</v>
      </c>
      <c r="C4" s="5" t="s">
        <v>1</v>
      </c>
      <c r="D4" s="6" t="s">
        <v>24</v>
      </c>
      <c r="E4" s="5" t="s">
        <v>25</v>
      </c>
      <c r="F4" s="5" t="s">
        <v>26</v>
      </c>
      <c r="G4" s="6" t="s">
        <v>27</v>
      </c>
      <c r="H4" s="6" t="s">
        <v>33</v>
      </c>
    </row>
    <row r="5" spans="1:10" ht="57" customHeight="1" x14ac:dyDescent="0.25">
      <c r="A5" s="7" t="s">
        <v>2</v>
      </c>
      <c r="B5" s="8" t="s">
        <v>21</v>
      </c>
      <c r="C5" s="9">
        <v>2024</v>
      </c>
      <c r="D5" s="40">
        <f>'01.01.21'!G5</f>
        <v>1987163</v>
      </c>
      <c r="E5" s="41"/>
      <c r="F5" s="41"/>
      <c r="G5" s="42">
        <f>D5-F5</f>
        <v>1987163</v>
      </c>
      <c r="H5" s="42"/>
    </row>
    <row r="6" spans="1:10" s="16" customFormat="1" ht="86.25" x14ac:dyDescent="0.25">
      <c r="A6" s="7" t="s">
        <v>3</v>
      </c>
      <c r="B6" s="12" t="s">
        <v>7</v>
      </c>
      <c r="C6" s="13" t="s">
        <v>9</v>
      </c>
      <c r="D6" s="40">
        <f>'01.01.21'!G6</f>
        <v>2750446.9300738</v>
      </c>
      <c r="E6" s="40"/>
      <c r="F6" s="11">
        <f>ROUND(4871120.44*33.62/1000,2)</f>
        <v>163767.07</v>
      </c>
      <c r="G6" s="42">
        <f>D6+E6-F6</f>
        <v>2586679.8600738002</v>
      </c>
      <c r="H6" s="40">
        <f>4871120.44*33.62/1000</f>
        <v>163767.0691928</v>
      </c>
      <c r="I6" s="54" t="s">
        <v>15</v>
      </c>
      <c r="J6" s="15"/>
    </row>
    <row r="7" spans="1:10" s="16" customFormat="1" ht="34.5" x14ac:dyDescent="0.25">
      <c r="A7" s="7" t="s">
        <v>3</v>
      </c>
      <c r="B7" s="12" t="s">
        <v>4</v>
      </c>
      <c r="C7" s="13" t="s">
        <v>28</v>
      </c>
      <c r="D7" s="40">
        <f>'[1]на 01.01.17'!G8</f>
        <v>0</v>
      </c>
      <c r="E7" s="17">
        <v>5000000</v>
      </c>
      <c r="F7" s="18">
        <v>5000000</v>
      </c>
      <c r="G7" s="11">
        <f>D7+E7-F7</f>
        <v>0</v>
      </c>
      <c r="H7" s="11"/>
      <c r="I7" s="14"/>
      <c r="J7" s="15"/>
    </row>
    <row r="8" spans="1:10" s="16" customFormat="1" ht="19.5" customHeight="1" x14ac:dyDescent="0.2">
      <c r="A8" s="58" t="s">
        <v>5</v>
      </c>
      <c r="B8" s="58"/>
      <c r="C8" s="19"/>
      <c r="D8" s="43">
        <f>SUM(D5:D7)</f>
        <v>4737609.9300737996</v>
      </c>
      <c r="E8" s="43">
        <f>SUM(E5:E7)</f>
        <v>5000000</v>
      </c>
      <c r="F8" s="43">
        <f>SUM(F5:F7)</f>
        <v>5163767.07</v>
      </c>
      <c r="G8" s="43">
        <f>SUM(G5:G7)</f>
        <v>4573842.8600738002</v>
      </c>
      <c r="H8" s="43">
        <f>SUM(H5:H7)</f>
        <v>163767.0691928</v>
      </c>
    </row>
    <row r="9" spans="1:10" s="16" customFormat="1" ht="15.75" x14ac:dyDescent="0.2">
      <c r="A9" s="21"/>
      <c r="B9" s="22"/>
      <c r="C9" s="23"/>
      <c r="D9" s="44"/>
      <c r="E9" s="29"/>
      <c r="F9" s="45"/>
      <c r="G9" s="30"/>
      <c r="H9" s="30"/>
    </row>
    <row r="10" spans="1:10" s="16" customFormat="1" ht="12.75" customHeight="1" x14ac:dyDescent="0.2">
      <c r="A10" s="59"/>
      <c r="B10" s="59"/>
      <c r="C10" s="59"/>
      <c r="D10" s="59"/>
      <c r="E10" s="59"/>
      <c r="F10" s="59"/>
      <c r="G10" s="59"/>
      <c r="H10" s="59"/>
    </row>
    <row r="11" spans="1:10" s="16" customFormat="1" ht="12.75" customHeight="1" x14ac:dyDescent="0.2">
      <c r="A11" s="59"/>
      <c r="B11" s="59"/>
      <c r="C11" s="59"/>
      <c r="D11" s="59"/>
      <c r="E11" s="59"/>
      <c r="F11" s="59"/>
      <c r="G11" s="59"/>
      <c r="H11" s="59"/>
      <c r="I11" s="60"/>
    </row>
    <row r="12" spans="1:10" s="16" customFormat="1" ht="15.75" x14ac:dyDescent="0.2">
      <c r="A12" s="21"/>
      <c r="B12" s="27"/>
      <c r="C12" s="28"/>
      <c r="D12" s="29"/>
      <c r="E12" s="29"/>
      <c r="F12" s="30"/>
      <c r="G12" s="30"/>
      <c r="H12" s="30"/>
      <c r="I12" s="60"/>
    </row>
    <row r="13" spans="1:10" s="16" customFormat="1" x14ac:dyDescent="0.2">
      <c r="A13" s="21"/>
      <c r="B13" s="27"/>
      <c r="C13" s="21"/>
      <c r="D13" s="29"/>
      <c r="E13" s="29"/>
      <c r="F13" s="30"/>
      <c r="G13" s="30"/>
      <c r="H13" s="30"/>
    </row>
    <row r="14" spans="1:10" s="16" customFormat="1" x14ac:dyDescent="0.2">
      <c r="A14" s="21"/>
      <c r="B14" s="27"/>
      <c r="C14" s="21"/>
      <c r="D14" s="29"/>
      <c r="E14" s="29"/>
      <c r="F14" s="30"/>
      <c r="G14" s="30"/>
      <c r="H14" s="30"/>
    </row>
    <row r="15" spans="1:10" s="50" customFormat="1" ht="18.75" x14ac:dyDescent="0.2">
      <c r="A15" s="46"/>
      <c r="B15" s="47"/>
      <c r="C15" s="46"/>
      <c r="D15" s="48"/>
      <c r="E15" s="48"/>
      <c r="F15" s="49"/>
      <c r="G15" s="49"/>
      <c r="H15" s="49"/>
    </row>
    <row r="16" spans="1:10" s="16" customFormat="1" ht="15.75" x14ac:dyDescent="0.2">
      <c r="A16" s="31"/>
      <c r="B16" s="27"/>
      <c r="C16" s="21"/>
      <c r="D16" s="29"/>
      <c r="E16" s="29"/>
      <c r="F16" s="30"/>
      <c r="G16" s="30"/>
      <c r="H16" s="30"/>
    </row>
    <row r="17" spans="1:8" s="16" customFormat="1" x14ac:dyDescent="0.2">
      <c r="A17" s="32"/>
      <c r="B17" s="27"/>
      <c r="C17" s="21"/>
      <c r="D17" s="29"/>
      <c r="E17" s="29"/>
      <c r="F17" s="30"/>
      <c r="G17" s="30"/>
      <c r="H17" s="30"/>
    </row>
    <row r="18" spans="1:8" s="16" customFormat="1" x14ac:dyDescent="0.2">
      <c r="A18" s="21"/>
      <c r="B18" s="27"/>
      <c r="C18" s="21"/>
      <c r="D18" s="29"/>
      <c r="E18" s="29"/>
      <c r="F18" s="30"/>
      <c r="G18" s="30"/>
      <c r="H18" s="30"/>
    </row>
    <row r="19" spans="1:8" s="16" customFormat="1" x14ac:dyDescent="0.2">
      <c r="B19" s="33"/>
      <c r="D19" s="34"/>
      <c r="E19" s="34"/>
      <c r="F19" s="35"/>
      <c r="G19" s="35"/>
      <c r="H19" s="35"/>
    </row>
    <row r="20" spans="1:8" s="16" customFormat="1" x14ac:dyDescent="0.2">
      <c r="B20" s="33"/>
      <c r="D20" s="34"/>
      <c r="E20" s="34"/>
      <c r="F20" s="35"/>
      <c r="G20" s="35"/>
      <c r="H20" s="35"/>
    </row>
    <row r="21" spans="1:8" s="16" customFormat="1" x14ac:dyDescent="0.2">
      <c r="B21" s="33"/>
      <c r="D21" s="34"/>
      <c r="E21" s="34"/>
      <c r="F21" s="35"/>
      <c r="G21" s="35"/>
      <c r="H21" s="35"/>
    </row>
    <row r="22" spans="1:8" s="16" customFormat="1" x14ac:dyDescent="0.2">
      <c r="B22" s="33"/>
      <c r="D22" s="34"/>
      <c r="E22" s="34"/>
      <c r="F22" s="35"/>
      <c r="G22" s="35"/>
      <c r="H22" s="35"/>
    </row>
    <row r="23" spans="1:8" s="16" customFormat="1" x14ac:dyDescent="0.2">
      <c r="B23" s="33"/>
      <c r="D23" s="34"/>
      <c r="E23" s="34"/>
      <c r="F23" s="35"/>
      <c r="G23" s="35"/>
      <c r="H23" s="35"/>
    </row>
    <row r="24" spans="1:8" s="16" customFormat="1" x14ac:dyDescent="0.2">
      <c r="B24" s="33"/>
      <c r="D24" s="34"/>
      <c r="E24" s="34"/>
      <c r="F24" s="35"/>
      <c r="G24" s="35"/>
      <c r="H24" s="35"/>
    </row>
    <row r="25" spans="1:8" s="16" customFormat="1" x14ac:dyDescent="0.2">
      <c r="B25" s="33"/>
      <c r="D25" s="34"/>
      <c r="E25" s="34"/>
      <c r="F25" s="35"/>
      <c r="G25" s="35"/>
      <c r="H25" s="35"/>
    </row>
    <row r="26" spans="1:8" s="16" customFormat="1" x14ac:dyDescent="0.2">
      <c r="B26" s="33"/>
      <c r="D26" s="34"/>
      <c r="E26" s="34"/>
      <c r="F26" s="35"/>
      <c r="G26" s="35"/>
      <c r="H26" s="35"/>
    </row>
    <row r="27" spans="1:8" s="16" customFormat="1" x14ac:dyDescent="0.2">
      <c r="B27" s="33"/>
      <c r="D27" s="34"/>
      <c r="E27" s="34"/>
      <c r="F27" s="35"/>
      <c r="G27" s="35"/>
      <c r="H27" s="35"/>
    </row>
    <row r="28" spans="1:8" s="16" customFormat="1" x14ac:dyDescent="0.2">
      <c r="B28" s="33"/>
      <c r="D28" s="34"/>
      <c r="E28" s="34"/>
      <c r="F28" s="35"/>
      <c r="G28" s="35"/>
      <c r="H28" s="35"/>
    </row>
    <row r="29" spans="1:8" s="16" customFormat="1" x14ac:dyDescent="0.2">
      <c r="B29" s="33"/>
      <c r="D29" s="34"/>
      <c r="E29" s="34"/>
      <c r="F29" s="35"/>
      <c r="G29" s="35"/>
      <c r="H29" s="35"/>
    </row>
    <row r="30" spans="1:8" s="16" customFormat="1" x14ac:dyDescent="0.2">
      <c r="B30" s="33"/>
      <c r="D30" s="34"/>
      <c r="E30" s="34"/>
      <c r="F30" s="35"/>
      <c r="G30" s="35"/>
      <c r="H30" s="35"/>
    </row>
  </sheetData>
  <mergeCells count="5">
    <mergeCell ref="I11:I12"/>
    <mergeCell ref="A1:H1"/>
    <mergeCell ref="A2:H2"/>
    <mergeCell ref="A8:B8"/>
    <mergeCell ref="A10:H11"/>
  </mergeCells>
  <printOptions horizontalCentered="1"/>
  <pageMargins left="0.23622047244094491" right="0.23622047244094491" top="0.55118110236220474" bottom="0.55118110236220474" header="0" footer="0"/>
  <pageSetup paperSize="9" scale="60" fitToHeight="8" orientation="landscape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01.01.20</vt:lpstr>
      <vt:lpstr>01.01.21</vt:lpstr>
      <vt:lpstr>на 01.01.22</vt:lpstr>
      <vt:lpstr>'01.01.20'!Заголовки_для_печати</vt:lpstr>
      <vt:lpstr>'01.01.21'!Заголовки_для_печати</vt:lpstr>
      <vt:lpstr>'на 01.01.22'!Заголовки_для_печати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Гросфельд Юлия Владимировна</cp:lastModifiedBy>
  <cp:lastPrinted>2018-10-18T02:09:36Z</cp:lastPrinted>
  <dcterms:created xsi:type="dcterms:W3CDTF">2015-11-29T21:04:12Z</dcterms:created>
  <dcterms:modified xsi:type="dcterms:W3CDTF">2018-10-18T02:09:37Z</dcterms:modified>
</cp:coreProperties>
</file>